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<sst xmlns="http://schemas.openxmlformats.org/spreadsheetml/2006/main" count="393" uniqueCount="205">
  <si>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</si>
  <si>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</si>
  <si>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</si>
  <si>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</si>
  <si>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</si>
  <si>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</si>
  <si>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</si>
  <si>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</si>
  <si>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</si>
  <si>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</si>
  <si>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</si>
  <si>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</si>
  <si>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</si>
  <si>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</si>
  <si>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</si>
  <si>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</si>
  <si>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</si>
  <si>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</si>
  <si>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</si>
  <si>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</si>
  <si>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</si>
  <si>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</si>
  <si>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</si>
  <si>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</si>
  <si>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</si>
  <si>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</si>
  <si>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</si>
  <si>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</si>
  <si>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</si>
  <si>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</si>
  <si>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</si>
  <si>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</si>
  <si>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</si>
  <si>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</si>
  <si>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</si>
  <si>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</si>
  <si>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</si>
  <si>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</si>
  <si>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</si>
  <si>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</si>
  <si>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</si>
  <si>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</si>
  <si>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</si>
  <si>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</si>
  <si>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</si>
  <si>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</si>
  <si>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</si>
  <si>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</si>
  <si>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</si>
  <si>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</si>
  <si>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</si>
  <si>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</si>
  <si>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</si>
  <si>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</si>
  <si>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</si>
  <si>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</si>
  <si>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</si>
  <si>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</si>
  <si>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</si>
  <si>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</si>
  <si>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</si>
  <si>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</si>
  <si>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</si>
  <si>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</si>
  <si>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</si>
  <si>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</si>
  <si>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</si>
  <si>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</si>
  <si>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</si>
  <si>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</si>
  <si>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DN200雨水连接管：175m，覆土0.7m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</si>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</sst>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_ "/>
    <numFmt numFmtId="180" formatCode="0.000_ ;[Red]\-0.000\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1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0" fontId="0" fillId="3" borderId="1" xfId="0" applyNumberFormat="1" applyFill="1" applyBorder="1">
      <alignment vertical="center"/>
    </xf>
    <xf numFmtId="180" fontId="0" fillId="0" borderId="1" xfId="0" applyNumberFormat="1" applyBorder="1">
      <alignment vertical="center"/>
    </xf>
    <xf numFmtId="180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0" fontId="1" fillId="3" borderId="5" xfId="0" applyNumberFormat="1" applyFont="1" applyFill="1" applyBorder="1" applyAlignment="1">
      <alignment horizontal="center" vertical="center"/>
    </xf>
    <xf numFmtId="180" fontId="1" fillId="0" borderId="6" xfId="0" applyNumberFormat="1" applyFont="1" applyBorder="1" applyAlignment="1">
      <alignment horizontal="center" vertical="center"/>
    </xf>
    <xf numFmtId="180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0" fontId="6" fillId="3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0" fontId="6" fillId="5" borderId="1" xfId="0" applyNumberFormat="1" applyFont="1" applyFill="1" applyBorder="1" applyAlignment="1">
      <alignment horizontal="center" vertical="center" wrapText="1"/>
    </xf>
    <xf numFmtId="180" fontId="11" fillId="3" borderId="1" xfId="0" applyNumberFormat="1" applyFont="1" applyFill="1" applyBorder="1">
      <alignment vertical="center"/>
    </xf>
    <xf numFmtId="180" fontId="11" fillId="0" borderId="1" xfId="0" applyNumberFormat="1" applyFont="1" applyBorder="1">
      <alignment vertical="center"/>
    </xf>
    <xf numFmtId="180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0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175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0.37</v>
      </c>
      <c r="X8" s="142">
        <f t="shared" si="1"/>
        <v>0.85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0.37</v>
      </c>
      <c r="AB8" s="142">
        <f t="shared" si="2"/>
        <v>0.85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0.6525</v>
      </c>
      <c r="AF8" s="142">
        <f t="shared" si="8"/>
        <v>0.6525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0.5725</v>
      </c>
      <c r="AM8" s="142">
        <f t="shared" si="10"/>
        <v>0.5725</v>
      </c>
      <c r="AN8" s="142">
        <f t="shared" si="11"/>
        <v>0.5725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106.19875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49.0937998499335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54.4946630062844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543.375</v>
      </c>
      <c r="BC8" s="161">
        <f t="shared" si="13"/>
        <v>595.583333333333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106.19875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106.19875</v>
      </c>
      <c r="BS8" s="52">
        <f t="shared" si="18"/>
        <v>0</v>
      </c>
      <c r="BT8" s="32">
        <f>IF(OR(LOOKUP(V8,Sheet2!A$3:A$25,Sheet2!B$3:B$25)=1,G8=0),0,AW8-AO8*0.2*G8)</f>
        <v>11.9937998499335</v>
      </c>
      <c r="BU8" s="52">
        <f t="shared" si="19"/>
        <v>2.635</v>
      </c>
      <c r="BV8" s="52">
        <f t="shared" si="20"/>
        <v>1.5825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111.5086875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111.5086875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54.4946630062844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54.4946630062844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11.9937998499335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54.4946630062844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11.9937998499335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543.375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18.7013166666667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543.375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595.583333333333</v>
      </c>
      <c r="E13" s="37" t="s">
        <v>164</v>
      </c>
      <c r="F13" s="46">
        <f>D13*Sheet3!$Q$13</f>
        <v>18.7013166666667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111.5086875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111.5086875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